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0" windowWidth="19200" windowHeight="6075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8" i="1" l="1"/>
  <c r="G19" i="1"/>
  <c r="G20" i="1"/>
  <c r="G17" i="1"/>
  <c r="G15" i="1"/>
  <c r="G14" i="1"/>
  <c r="G7" i="1" l="1"/>
  <c r="G8" i="1"/>
  <c r="G9" i="1"/>
  <c r="G10" i="1"/>
  <c r="G11" i="1"/>
  <c r="G12" i="1"/>
  <c r="G22" i="1"/>
  <c r="G23" i="1" l="1"/>
  <c r="F29" i="1" s="1"/>
  <c r="F27" i="1" l="1"/>
</calcChain>
</file>

<file path=xl/sharedStrings.xml><?xml version="1.0" encoding="utf-8"?>
<sst xmlns="http://schemas.openxmlformats.org/spreadsheetml/2006/main" count="45" uniqueCount="43">
  <si>
    <t>Celle da compilare</t>
  </si>
  <si>
    <t>Descrizione</t>
  </si>
  <si>
    <t xml:space="preserve">RDO MEPA  n. xxx 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</si>
  <si>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</si>
  <si>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</si>
  <si>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</si>
  <si>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</si>
  <si>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</si>
  <si>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</si>
  <si>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Stampante Multifunzione HP OfficejetPRO X477DW</t>
  </si>
  <si>
    <t>F6T77AE 913A          </t>
  </si>
  <si>
    <t xml:space="preserve">F6T79AE 913A         </t>
  </si>
  <si>
    <t xml:space="preserve">F6T78AE 913A        </t>
  </si>
  <si>
    <t xml:space="preserve">L0S07AE 973X       </t>
  </si>
  <si>
    <r>
      <t xml:space="preserve">cartucce TONER ciano  da 3.000 pag. - </t>
    </r>
    <r>
      <rPr>
        <b/>
        <sz val="11"/>
        <color rgb="FF000000"/>
        <rFont val="Calibri"/>
        <family val="2"/>
      </rPr>
      <t>originali</t>
    </r>
  </si>
  <si>
    <r>
      <t xml:space="preserve">cartucce TONER giallo  da 3.000 pag. - </t>
    </r>
    <r>
      <rPr>
        <b/>
        <sz val="11"/>
        <color rgb="FF000000"/>
        <rFont val="Calibri"/>
        <family val="2"/>
      </rPr>
      <t>originali</t>
    </r>
  </si>
  <si>
    <r>
      <t xml:space="preserve">cartucce TONER magenta  da 3.000 pag - </t>
    </r>
    <r>
      <rPr>
        <b/>
        <sz val="11"/>
        <color rgb="FF000000"/>
        <rFont val="Calibri"/>
        <family val="2"/>
      </rPr>
      <t>originali</t>
    </r>
  </si>
  <si>
    <r>
      <t xml:space="preserve">cartucce TONER nero da 10.000 pag  - </t>
    </r>
    <r>
      <rPr>
        <b/>
        <sz val="11"/>
        <color rgb="FF000000"/>
        <rFont val="Calibri"/>
        <family val="2"/>
      </rPr>
      <t xml:space="preserve">originali </t>
    </r>
    <r>
      <rPr>
        <sz val="11"/>
        <color rgb="FF000000"/>
        <rFont val="Calibri"/>
        <family val="2"/>
      </rPr>
      <t xml:space="preserve">   </t>
    </r>
  </si>
  <si>
    <t>80</t>
  </si>
  <si>
    <t>56</t>
  </si>
  <si>
    <r>
      <t xml:space="preserve">cartucce TONER giallo  da 3.000 pag. - </t>
    </r>
    <r>
      <rPr>
        <b/>
        <sz val="11"/>
        <color rgb="FF000000"/>
        <rFont val="Calibri"/>
        <family val="2"/>
      </rPr>
      <t>rigenerate</t>
    </r>
  </si>
  <si>
    <r>
      <t xml:space="preserve">cartucce TONER nero da 10.000 pag  - </t>
    </r>
    <r>
      <rPr>
        <b/>
        <sz val="11"/>
        <color rgb="FF000000"/>
        <rFont val="Calibri"/>
        <family val="2"/>
      </rPr>
      <t>rigenerate</t>
    </r>
    <r>
      <rPr>
        <sz val="11"/>
        <color rgb="FF000000"/>
        <rFont val="Calibri"/>
        <family val="2"/>
      </rPr>
      <t xml:space="preserve">  </t>
    </r>
  </si>
  <si>
    <t>02</t>
  </si>
  <si>
    <t>03</t>
  </si>
  <si>
    <t xml:space="preserve">Stampante Multifunzione BROTHER DCP-L8450CDW </t>
  </si>
  <si>
    <t xml:space="preserve">TN-329BK   </t>
  </si>
  <si>
    <t>Quantità (PZ)</t>
  </si>
  <si>
    <t>Importo totale (€)</t>
  </si>
  <si>
    <t>04</t>
  </si>
  <si>
    <t>Stampante Multifunzione BROTHER DCP-9270CDN CSP</t>
  </si>
  <si>
    <t xml:space="preserve">TN-325BK            </t>
  </si>
  <si>
    <r>
      <t xml:space="preserve">cartucce TONER nero  da 4.000 pag   - </t>
    </r>
    <r>
      <rPr>
        <b/>
        <sz val="11"/>
        <color rgb="FF000000"/>
        <rFont val="Calibri"/>
        <family val="2"/>
      </rPr>
      <t>originali</t>
    </r>
  </si>
  <si>
    <t xml:space="preserve">TN-325Y </t>
  </si>
  <si>
    <r>
      <t xml:space="preserve">cartucce TONER giallo da 3.500 pag   - </t>
    </r>
    <r>
      <rPr>
        <b/>
        <sz val="11"/>
        <color rgb="FF000000"/>
        <rFont val="Calibri"/>
        <family val="2"/>
      </rPr>
      <t>originali</t>
    </r>
  </si>
  <si>
    <t xml:space="preserve">TN-325C         </t>
  </si>
  <si>
    <r>
      <t xml:space="preserve">cartucce TONER  ciano da 3.500 pag   - </t>
    </r>
    <r>
      <rPr>
        <b/>
        <sz val="11"/>
        <color rgb="FF000000"/>
        <rFont val="Calibri"/>
        <family val="2"/>
      </rPr>
      <t>originali</t>
    </r>
  </si>
  <si>
    <t xml:space="preserve">TN-325M </t>
  </si>
  <si>
    <r>
      <t xml:space="preserve">cartucce TONER  magenta da 3.500 pag  - </t>
    </r>
    <r>
      <rPr>
        <b/>
        <sz val="11"/>
        <color rgb="FF000000"/>
        <rFont val="Calibri"/>
        <family val="2"/>
      </rPr>
      <t>originali</t>
    </r>
  </si>
  <si>
    <t xml:space="preserve">MLT-D205L </t>
  </si>
  <si>
    <r>
      <t xml:space="preserve">cartucce TONER nero   da 6.000 pag - </t>
    </r>
    <r>
      <rPr>
        <b/>
        <sz val="11"/>
        <color rgb="FF000000"/>
        <rFont val="Calibri"/>
        <family val="2"/>
      </rPr>
      <t>originali</t>
    </r>
  </si>
  <si>
    <r>
      <t xml:space="preserve">cartucce TONER nero   da 6.000 pag - </t>
    </r>
    <r>
      <rPr>
        <b/>
        <sz val="11"/>
        <color rgb="FF000000"/>
        <rFont val="Calibri"/>
        <family val="2"/>
      </rPr>
      <t>rigenerate</t>
    </r>
  </si>
  <si>
    <t xml:space="preserve">Stampante monocromatica Samsung 3310ND   </t>
  </si>
  <si>
    <r>
      <t xml:space="preserve">Cartuccia Toner  Samsung da 5000 pagine - </t>
    </r>
    <r>
      <rPr>
        <b/>
        <sz val="11"/>
        <color rgb="FF000000"/>
        <rFont val="Calibri"/>
        <family val="2"/>
      </rPr>
      <t>rigenerate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</si>
</sst>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5" fillId="2" borderId="1" xfId="0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 applyProtection="1">
      <alignment horizontal="center" vertical="center" wrapText="1"/>
    </xf>
    <xf numFmtId="0" fontId="12" fillId="0" borderId="7" xfId="0" applyFont="1" applyBorder="1" applyAlignment="1">
      <alignment vertical="center"/>
    </xf>
    <xf numFmtId="0" fontId="17" fillId="0" borderId="8" xfId="0" applyFont="1" applyBorder="1" applyAlignment="1">
      <alignment horizontal="left" vertical="center"/>
    </xf>
    <xf numFmtId="0" fontId="17" fillId="0" borderId="8" xfId="0" applyFont="1" applyBorder="1" applyAlignment="1">
      <alignment horizontal="center" vertical="center"/>
    </xf>
    <xf numFmtId="165" fontId="16" fillId="0" borderId="10" xfId="0" applyNumberFormat="1" applyFont="1" applyBorder="1" applyAlignment="1" applyProtection="1">
      <alignment horizontal="center" vertical="center" wrapText="1"/>
      <protection locked="0"/>
    </xf>
    <xf numFmtId="49" fontId="14" fillId="4" borderId="8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17" fillId="0" borderId="12" xfId="0" applyFont="1" applyBorder="1" applyAlignment="1">
      <alignment horizontal="left" vertical="center"/>
    </xf>
    <xf numFmtId="0" fontId="17" fillId="0" borderId="13" xfId="0" applyFont="1" applyBorder="1" applyAlignment="1">
      <alignment horizontal="left" vertical="center"/>
    </xf>
    <xf numFmtId="49" fontId="14" fillId="4" borderId="13" xfId="0" applyNumberFormat="1" applyFont="1" applyFill="1" applyBorder="1" applyAlignment="1">
      <alignment horizontal="center" vertical="center" wrapText="1"/>
    </xf>
    <xf numFmtId="165" fontId="16" fillId="0" borderId="14" xfId="0" applyNumberFormat="1" applyFont="1" applyBorder="1" applyAlignment="1" applyProtection="1">
      <alignment horizontal="center" vertical="center" wrapText="1"/>
      <protection locked="0"/>
    </xf>
    <xf numFmtId="165" fontId="16" fillId="0" borderId="15" xfId="0" applyNumberFormat="1" applyFont="1" applyBorder="1" applyAlignment="1" applyProtection="1">
      <alignment horizontal="center" vertical="center" wrapText="1"/>
    </xf>
    <xf numFmtId="0" fontId="17" fillId="0" borderId="16" xfId="0" applyFont="1" applyBorder="1" applyAlignment="1">
      <alignment horizontal="left" vertical="center"/>
    </xf>
    <xf numFmtId="49" fontId="17" fillId="0" borderId="16" xfId="0" applyNumberFormat="1" applyFont="1" applyBorder="1" applyAlignment="1">
      <alignment horizontal="left" vertical="center"/>
    </xf>
    <xf numFmtId="49" fontId="17" fillId="0" borderId="17" xfId="0" applyNumberFormat="1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17" fillId="0" borderId="18" xfId="0" applyFont="1" applyBorder="1" applyAlignment="1">
      <alignment horizontal="center" vertical="center"/>
    </xf>
    <xf numFmtId="165" fontId="16" fillId="0" borderId="19" xfId="0" applyNumberFormat="1" applyFont="1" applyBorder="1" applyAlignment="1" applyProtection="1">
      <alignment horizontal="center" vertical="center" wrapText="1"/>
      <protection locked="0"/>
    </xf>
    <xf numFmtId="165" fontId="16" fillId="0" borderId="20" xfId="0" applyNumberFormat="1" applyFont="1" applyBorder="1" applyAlignment="1" applyProtection="1">
      <alignment horizontal="center" vertical="center" wrapText="1"/>
    </xf>
    <xf numFmtId="49" fontId="17" fillId="0" borderId="12" xfId="0" applyNumberFormat="1" applyFont="1" applyBorder="1" applyAlignment="1">
      <alignment horizontal="left" vertical="center"/>
    </xf>
    <xf numFmtId="0" fontId="17" fillId="0" borderId="13" xfId="0" applyFont="1" applyBorder="1" applyAlignment="1">
      <alignment horizontal="center" vertical="center"/>
    </xf>
    <xf numFmtId="165" fontId="16" fillId="0" borderId="13" xfId="0" applyNumberFormat="1" applyFont="1" applyBorder="1" applyAlignment="1" applyProtection="1">
      <alignment horizontal="center" vertical="center" wrapText="1"/>
      <protection locked="0"/>
    </xf>
    <xf numFmtId="165" fontId="16" fillId="0" borderId="18" xfId="0" applyNumberFormat="1" applyFont="1" applyBorder="1" applyAlignment="1" applyProtection="1">
      <alignment horizontal="center" vertical="center" wrapText="1"/>
      <protection locked="0"/>
    </xf>
    <xf numFmtId="0" fontId="17" fillId="0" borderId="17" xfId="0" applyFont="1" applyBorder="1" applyAlignment="1">
      <alignment horizontal="left" vertical="center"/>
    </xf>
    <xf numFmtId="0" fontId="17" fillId="0" borderId="21" xfId="0" applyFont="1" applyBorder="1" applyAlignment="1">
      <alignment horizontal="left" vertical="center"/>
    </xf>
    <xf numFmtId="0" fontId="17" fillId="0" borderId="22" xfId="0" applyFont="1" applyBorder="1" applyAlignment="1">
      <alignment horizontal="left" vertical="center"/>
    </xf>
    <xf numFmtId="0" fontId="17" fillId="0" borderId="22" xfId="0" applyFont="1" applyBorder="1" applyAlignment="1">
      <alignment horizontal="center" vertical="center"/>
    </xf>
    <xf numFmtId="165" fontId="16" fillId="0" borderId="23" xfId="0" applyNumberFormat="1" applyFont="1" applyBorder="1" applyAlignment="1" applyProtection="1">
      <alignment horizontal="center" vertical="center" wrapText="1"/>
      <protection locked="0"/>
    </xf>
    <xf numFmtId="165" fontId="16" fillId="0" borderId="24" xfId="0" applyNumberFormat="1" applyFont="1" applyBorder="1" applyAlignment="1" applyProtection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9"/>
  <sheetViews>
    <sheetView tabSelected="1" topLeftCell="A25" zoomScale="90" zoomScaleNormal="90" workbookViewId="0">
      <selection activeCell="F22" sqref="F22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7.7109375" bestFit="1" customWidth="1"/>
    <col min="5" max="5" width="10.42578125" customWidth="1"/>
    <col min="6" max="6" width="23.42578125" customWidth="1"/>
    <col min="7" max="7" width="24.7109375" customWidth="1"/>
  </cols>
  <sheetData>
    <row r="2" spans="3:8" ht="15.75" x14ac:dyDescent="0.25">
      <c r="C2" s="18" t="s">
        <v>2</v>
      </c>
      <c r="D2" s="18"/>
      <c r="H2" s="1"/>
    </row>
    <row r="3" spans="3:8" ht="18" customHeight="1" thickBot="1" x14ac:dyDescent="0.3">
      <c r="H3" s="9"/>
    </row>
    <row r="4" spans="3:8" ht="15.75" thickBot="1" x14ac:dyDescent="0.3">
      <c r="F4" s="8" t="s">
        <v>0</v>
      </c>
      <c r="H4" s="9"/>
    </row>
    <row r="5" spans="3:8" ht="60.75" customHeight="1" thickBot="1" x14ac:dyDescent="0.3">
      <c r="C5" s="19" t="s">
        <v>7</v>
      </c>
      <c r="D5" s="17" t="s">
        <v>1</v>
      </c>
      <c r="E5" s="16" t="s">
        <v>26</v>
      </c>
      <c r="F5" s="13" t="s">
        <v>6</v>
      </c>
      <c r="G5" s="14" t="s">
        <v>27</v>
      </c>
    </row>
    <row r="6" spans="3:8" ht="22.5" customHeight="1" thickBot="1" x14ac:dyDescent="0.3">
      <c r="C6" s="56" t="s">
        <v>9</v>
      </c>
      <c r="D6" s="57"/>
      <c r="E6" s="57"/>
      <c r="F6" s="57"/>
      <c r="G6" s="58"/>
    </row>
    <row r="7" spans="3:8" ht="61.5" customHeight="1" x14ac:dyDescent="0.25">
      <c r="C7" s="28" t="s">
        <v>10</v>
      </c>
      <c r="D7" s="29" t="s">
        <v>14</v>
      </c>
      <c r="E7" s="30" t="s">
        <v>18</v>
      </c>
      <c r="F7" s="31"/>
      <c r="G7" s="32">
        <f>E7*F7</f>
        <v>0</v>
      </c>
    </row>
    <row r="8" spans="3:8" ht="61.5" customHeight="1" x14ac:dyDescent="0.25">
      <c r="C8" s="33" t="s">
        <v>11</v>
      </c>
      <c r="D8" s="22" t="s">
        <v>15</v>
      </c>
      <c r="E8" s="25" t="s">
        <v>19</v>
      </c>
      <c r="F8" s="24"/>
      <c r="G8" s="15">
        <f t="shared" ref="G8:G22" si="0">E8*F8</f>
        <v>0</v>
      </c>
    </row>
    <row r="9" spans="3:8" ht="61.5" customHeight="1" x14ac:dyDescent="0.25">
      <c r="C9" s="33" t="s">
        <v>12</v>
      </c>
      <c r="D9" s="22" t="s">
        <v>16</v>
      </c>
      <c r="E9" s="25" t="s">
        <v>18</v>
      </c>
      <c r="F9" s="24"/>
      <c r="G9" s="15">
        <f t="shared" si="0"/>
        <v>0</v>
      </c>
    </row>
    <row r="10" spans="3:8" ht="61.5" customHeight="1" x14ac:dyDescent="0.25">
      <c r="C10" s="33" t="s">
        <v>13</v>
      </c>
      <c r="D10" s="22" t="s">
        <v>17</v>
      </c>
      <c r="E10" s="25" t="s">
        <v>19</v>
      </c>
      <c r="F10" s="24"/>
      <c r="G10" s="15">
        <f t="shared" si="0"/>
        <v>0</v>
      </c>
    </row>
    <row r="11" spans="3:8" ht="61.5" customHeight="1" x14ac:dyDescent="0.25">
      <c r="C11" s="34" t="s">
        <v>22</v>
      </c>
      <c r="D11" s="22" t="s">
        <v>20</v>
      </c>
      <c r="E11" s="23">
        <v>24</v>
      </c>
      <c r="F11" s="24"/>
      <c r="G11" s="15">
        <f t="shared" si="0"/>
        <v>0</v>
      </c>
    </row>
    <row r="12" spans="3:8" ht="61.5" customHeight="1" thickBot="1" x14ac:dyDescent="0.3">
      <c r="C12" s="35" t="s">
        <v>23</v>
      </c>
      <c r="D12" s="36" t="s">
        <v>21</v>
      </c>
      <c r="E12" s="37">
        <v>24</v>
      </c>
      <c r="F12" s="38"/>
      <c r="G12" s="39">
        <f t="shared" si="0"/>
        <v>0</v>
      </c>
    </row>
    <row r="13" spans="3:8" ht="22.5" customHeight="1" thickBot="1" x14ac:dyDescent="0.3">
      <c r="C13" s="56" t="s">
        <v>24</v>
      </c>
      <c r="D13" s="57"/>
      <c r="E13" s="57"/>
      <c r="F13" s="57"/>
      <c r="G13" s="58"/>
    </row>
    <row r="14" spans="3:8" ht="61.5" customHeight="1" x14ac:dyDescent="0.25">
      <c r="C14" s="40" t="s">
        <v>25</v>
      </c>
      <c r="D14" s="29" t="s">
        <v>39</v>
      </c>
      <c r="E14" s="41">
        <v>35</v>
      </c>
      <c r="F14" s="42"/>
      <c r="G14" s="32">
        <f>(E14*F14)</f>
        <v>0</v>
      </c>
    </row>
    <row r="15" spans="3:8" ht="61.5" customHeight="1" thickBot="1" x14ac:dyDescent="0.3">
      <c r="C15" s="35" t="s">
        <v>28</v>
      </c>
      <c r="D15" s="36" t="s">
        <v>40</v>
      </c>
      <c r="E15" s="37">
        <v>15</v>
      </c>
      <c r="F15" s="43"/>
      <c r="G15" s="39">
        <f>(E15*F15)</f>
        <v>0</v>
      </c>
    </row>
    <row r="16" spans="3:8" ht="22.5" customHeight="1" thickBot="1" x14ac:dyDescent="0.3">
      <c r="C16" s="56" t="s">
        <v>29</v>
      </c>
      <c r="D16" s="57"/>
      <c r="E16" s="57"/>
      <c r="F16" s="57"/>
      <c r="G16" s="58"/>
    </row>
    <row r="17" spans="3:10" ht="61.5" customHeight="1" x14ac:dyDescent="0.25">
      <c r="C17" s="28" t="s">
        <v>30</v>
      </c>
      <c r="D17" s="29" t="s">
        <v>31</v>
      </c>
      <c r="E17" s="41">
        <v>15</v>
      </c>
      <c r="F17" s="31"/>
      <c r="G17" s="32">
        <f>(E17*F17)</f>
        <v>0</v>
      </c>
    </row>
    <row r="18" spans="3:10" ht="61.5" customHeight="1" x14ac:dyDescent="0.25">
      <c r="C18" s="33" t="s">
        <v>32</v>
      </c>
      <c r="D18" s="22" t="s">
        <v>33</v>
      </c>
      <c r="E18" s="23">
        <v>15</v>
      </c>
      <c r="F18" s="24"/>
      <c r="G18" s="15">
        <f t="shared" ref="G18:G20" si="1">(E18*F18)</f>
        <v>0</v>
      </c>
    </row>
    <row r="19" spans="3:10" ht="61.5" customHeight="1" x14ac:dyDescent="0.25">
      <c r="C19" s="33" t="s">
        <v>34</v>
      </c>
      <c r="D19" s="22" t="s">
        <v>35</v>
      </c>
      <c r="E19" s="23">
        <v>15</v>
      </c>
      <c r="F19" s="24"/>
      <c r="G19" s="15">
        <f t="shared" si="1"/>
        <v>0</v>
      </c>
    </row>
    <row r="20" spans="3:10" ht="61.5" customHeight="1" thickBot="1" x14ac:dyDescent="0.3">
      <c r="C20" s="44" t="s">
        <v>36</v>
      </c>
      <c r="D20" s="36" t="s">
        <v>37</v>
      </c>
      <c r="E20" s="37">
        <v>15</v>
      </c>
      <c r="F20" s="38"/>
      <c r="G20" s="39">
        <f t="shared" si="1"/>
        <v>0</v>
      </c>
    </row>
    <row r="21" spans="3:10" ht="22.5" customHeight="1" thickBot="1" x14ac:dyDescent="0.3">
      <c r="C21" s="56" t="s">
        <v>41</v>
      </c>
      <c r="D21" s="57"/>
      <c r="E21" s="57"/>
      <c r="F21" s="57"/>
      <c r="G21" s="58"/>
    </row>
    <row r="22" spans="3:10" ht="61.5" customHeight="1" thickBot="1" x14ac:dyDescent="0.3">
      <c r="C22" s="45" t="s">
        <v>38</v>
      </c>
      <c r="D22" s="46" t="s">
        <v>42</v>
      </c>
      <c r="E22" s="47">
        <v>100</v>
      </c>
      <c r="F22" s="48"/>
      <c r="G22" s="49">
        <f t="shared" si="0"/>
        <v>0</v>
      </c>
    </row>
    <row r="23" spans="3:10" ht="74.25" customHeight="1" thickBot="1" x14ac:dyDescent="0.3">
      <c r="C23" s="27"/>
      <c r="D23" s="26" t="s">
        <v>3</v>
      </c>
      <c r="E23" s="26"/>
      <c r="F23" s="21"/>
      <c r="G23" s="20">
        <f>IF((SUM(G7:G22))&lt;=F25,(SUM(G7:G22)),"ERRORE l'importo offerto supera la base d'asta")</f>
        <v>0</v>
      </c>
    </row>
    <row r="24" spans="3:10" ht="12.75" customHeight="1" thickBot="1" x14ac:dyDescent="0.3">
      <c r="F24" s="1"/>
      <c r="G24" s="4"/>
      <c r="H24" s="2"/>
      <c r="I24" s="2"/>
      <c r="J24" s="2"/>
    </row>
    <row r="25" spans="3:10" s="2" customFormat="1" ht="41.25" customHeight="1" thickBot="1" x14ac:dyDescent="0.3">
      <c r="D25" s="12" t="s">
        <v>5</v>
      </c>
      <c r="F25" s="50">
        <v>47000</v>
      </c>
      <c r="G25" s="51"/>
    </row>
    <row r="26" spans="3:10" s="2" customFormat="1" ht="15" customHeight="1" thickBot="1" x14ac:dyDescent="0.3">
      <c r="D26" s="3"/>
      <c r="F26" s="6"/>
    </row>
    <row r="27" spans="3:10" s="2" customFormat="1" ht="66" customHeight="1" thickBot="1" x14ac:dyDescent="0.3">
      <c r="D27" s="12" t="s">
        <v>8</v>
      </c>
      <c r="F27" s="52" t="str">
        <f>IF(G23&gt;F25,"ATTENZIONE: L'offerta complessiva è superiore alla Base d'asta","OK")</f>
        <v>OK</v>
      </c>
      <c r="G27" s="53"/>
      <c r="H27"/>
      <c r="I27"/>
      <c r="J27"/>
    </row>
    <row r="28" spans="3:10" s="2" customFormat="1" ht="15" customHeight="1" thickBot="1" x14ac:dyDescent="0.3">
      <c r="D28" s="5"/>
      <c r="F28" s="10"/>
      <c r="H28" s="11"/>
      <c r="I28" s="11"/>
      <c r="J28" s="11"/>
    </row>
    <row r="29" spans="3:10" ht="31.5" customHeight="1" thickBot="1" x14ac:dyDescent="0.3">
      <c r="D29" s="7" t="s">
        <v>4</v>
      </c>
      <c r="F29" s="54">
        <f>IF((G23&lt;=F25),G23,"ERRORE")</f>
        <v>0</v>
      </c>
      <c r="G29" s="55"/>
    </row>
  </sheetData>
  <mergeCells count="7">
    <mergeCell ref="F25:G25"/>
    <mergeCell ref="F27:G27"/>
    <mergeCell ref="F29:G29"/>
    <mergeCell ref="C6:G6"/>
    <mergeCell ref="C13:G13"/>
    <mergeCell ref="C16:G16"/>
    <mergeCell ref="C21:G21"/>
  </mergeCells>
  <conditionalFormatting sqref="F29">
    <cfRule type="cellIs" dxfId="5" priority="6" operator="equal">
      <formula>$F$25</formula>
    </cfRule>
    <cfRule type="cellIs" dxfId="4" priority="7" operator="lessThan">
      <formula>$F$25</formula>
    </cfRule>
    <cfRule type="cellIs" dxfId="3" priority="9" operator="greaterThan">
      <formula>$F$25</formula>
    </cfRule>
  </conditionalFormatting>
  <conditionalFormatting sqref="G23">
    <cfRule type="cellIs" dxfId="2" priority="10" operator="greaterThan">
      <formula>#REF!</formula>
    </cfRule>
  </conditionalFormatting>
  <conditionalFormatting sqref="F29:G29">
    <cfRule type="cellIs" dxfId="1" priority="1" operator="greaterThan">
      <formula>$F$25</formula>
    </cfRule>
    <cfRule type="cellIs" dxfId="0" priority="2" operator="lessThanOrEqual">
      <formula>$F$25</formula>
    </cfRule>
  </conditionalFormatting>
  <dataValidations count="1">
    <dataValidation type="custom" operator="equal" allowBlank="1" showInputMessage="1" showErrorMessage="1" error="Non è possibile inserire più di due cifre decimali" sqref="F7:F12 F14:F15 F17:F20 F22">
      <formula1>(LEN(F7)-LEN(INT(F7)))&lt;=3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2020-04-24T09:32:27Z</dcterms:modified>
</cp:coreProperties>
</file>